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KRIPSI ATIK\BNJ\"/>
    </mc:Choice>
  </mc:AlternateContent>
  <bookViews>
    <workbookView xWindow="0" yWindow="0" windowWidth="20490" windowHeight="7650"/>
  </bookViews>
  <sheets>
    <sheet name="BERAT BASAH" sheetId="1" r:id="rId1"/>
    <sheet name="BERAT KERING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3" l="1"/>
  <c r="M18" i="3"/>
  <c r="M17" i="1"/>
  <c r="M17" i="3" l="1"/>
  <c r="L14" i="1" l="1"/>
  <c r="M21" i="1" l="1"/>
  <c r="M19" i="1"/>
  <c r="M20" i="1"/>
  <c r="M18" i="1"/>
  <c r="L14" i="3"/>
  <c r="F6" i="3" l="1"/>
  <c r="G6" i="3"/>
  <c r="F7" i="3"/>
  <c r="G7" i="3"/>
  <c r="F8" i="3"/>
  <c r="G8" i="3"/>
  <c r="F9" i="3"/>
  <c r="G9" i="3"/>
  <c r="F10" i="3"/>
  <c r="G10" i="3"/>
  <c r="F11" i="3"/>
  <c r="G11" i="3"/>
  <c r="F12" i="3"/>
  <c r="G12" i="3"/>
  <c r="C13" i="3"/>
  <c r="D13" i="3"/>
  <c r="E13" i="3"/>
  <c r="F13" i="3"/>
  <c r="C17" i="3" s="1"/>
  <c r="C20" i="3"/>
  <c r="H20" i="3" s="1"/>
  <c r="C21" i="3"/>
  <c r="H21" i="3"/>
  <c r="C22" i="3"/>
  <c r="I20" i="3" s="1"/>
  <c r="C23" i="3"/>
  <c r="I21" i="3" s="1"/>
  <c r="D21" i="3" l="1"/>
  <c r="E21" i="3" s="1"/>
  <c r="D23" i="3"/>
  <c r="D22" i="3" s="1"/>
  <c r="E22" i="3" s="1"/>
  <c r="D20" i="3"/>
  <c r="E20" i="3" s="1"/>
  <c r="I21" i="1"/>
  <c r="I20" i="1"/>
  <c r="F20" i="3" l="1"/>
  <c r="G20" i="3" s="1"/>
  <c r="F21" i="3"/>
  <c r="G21" i="3" s="1"/>
  <c r="C22" i="1"/>
  <c r="H21" i="1" l="1"/>
  <c r="H20" i="1"/>
  <c r="C23" i="1"/>
  <c r="C21" i="1"/>
  <c r="C20" i="1"/>
  <c r="E13" i="1" l="1"/>
  <c r="D13" i="1"/>
  <c r="C13" i="1"/>
  <c r="F6" i="1"/>
  <c r="F13" i="1" l="1"/>
  <c r="C17" i="1" s="1"/>
  <c r="D23" i="1" s="1"/>
  <c r="G7" i="1"/>
  <c r="G9" i="1"/>
  <c r="G11" i="1"/>
  <c r="G6" i="1"/>
  <c r="D20" i="1" l="1"/>
  <c r="E20" i="1" s="1"/>
  <c r="G12" i="1"/>
  <c r="G10" i="1"/>
  <c r="G8" i="1"/>
  <c r="F7" i="1"/>
  <c r="F12" i="1"/>
  <c r="F10" i="1"/>
  <c r="F8" i="1"/>
  <c r="F11" i="1"/>
  <c r="F9" i="1"/>
  <c r="D21" i="1" l="1"/>
  <c r="E21" i="1" l="1"/>
  <c r="D22" i="1"/>
  <c r="E22" i="1" s="1"/>
  <c r="F21" i="1" l="1"/>
  <c r="G21" i="1" s="1"/>
  <c r="F20" i="1"/>
  <c r="G20" i="1" s="1"/>
</calcChain>
</file>

<file path=xl/sharedStrings.xml><?xml version="1.0" encoding="utf-8"?>
<sst xmlns="http://schemas.openxmlformats.org/spreadsheetml/2006/main" count="100" uniqueCount="38">
  <si>
    <t xml:space="preserve">Perlakuan </t>
  </si>
  <si>
    <t>Rata-rata</t>
  </si>
  <si>
    <t>N1</t>
  </si>
  <si>
    <t>N2</t>
  </si>
  <si>
    <t>N3</t>
  </si>
  <si>
    <t>N4</t>
  </si>
  <si>
    <t>N5</t>
  </si>
  <si>
    <t>N6</t>
  </si>
  <si>
    <t>N7</t>
  </si>
  <si>
    <t xml:space="preserve">Ulangan </t>
  </si>
  <si>
    <t>I</t>
  </si>
  <si>
    <t>II</t>
  </si>
  <si>
    <t>III</t>
  </si>
  <si>
    <t xml:space="preserve">Jumlah </t>
  </si>
  <si>
    <t>Perlakuan (P)</t>
  </si>
  <si>
    <t>Ulangan (r)</t>
  </si>
  <si>
    <t>FK</t>
  </si>
  <si>
    <t>SK</t>
  </si>
  <si>
    <t>db</t>
  </si>
  <si>
    <t>JK</t>
  </si>
  <si>
    <t>KT</t>
  </si>
  <si>
    <t>Fhitung</t>
  </si>
  <si>
    <t xml:space="preserve">Notasi </t>
  </si>
  <si>
    <t>F5%</t>
  </si>
  <si>
    <t>F1%</t>
  </si>
  <si>
    <t>Galat</t>
  </si>
  <si>
    <t xml:space="preserve">Total </t>
  </si>
  <si>
    <t>Kelompok</t>
  </si>
  <si>
    <t xml:space="preserve">PERLAKUAN </t>
  </si>
  <si>
    <t>RATA-RATA</t>
  </si>
  <si>
    <t>RATA-RATA+BNJ</t>
  </si>
  <si>
    <t xml:space="preserve">NOTASI </t>
  </si>
  <si>
    <t>BNJ 5%</t>
  </si>
  <si>
    <t>a</t>
  </si>
  <si>
    <t>b</t>
  </si>
  <si>
    <t>bc</t>
  </si>
  <si>
    <t>c</t>
  </si>
  <si>
    <t>Tabel (7.12)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</si>
</sst>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0" fillId="0" borderId="1" xfId="0" applyNumberFormat="1" applyBorder="1"/>
    <xf numFmtId="0" fontId="0" fillId="0" borderId="1" xfId="0" applyFill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2" borderId="1" xfId="0" applyFill="1" applyBorder="1"/>
    <xf numFmtId="0" fontId="1" fillId="0" borderId="1" xfId="0" applyFont="1" applyFill="1" applyBorder="1" applyAlignment="1">
      <alignment horizontal="left"/>
    </xf>
    <xf numFmtId="0" fontId="0" fillId="3" borderId="1" xfId="0" applyNumberFormat="1" applyFill="1" applyBorder="1"/>
    <xf numFmtId="0" fontId="2" fillId="4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NumberFormat="1"/>
    <xf numFmtId="0" fontId="0" fillId="0" borderId="1" xfId="0" applyNumberFormat="1" applyBorder="1" applyAlignment="1">
      <alignment horizontal="right"/>
    </xf>
    <xf numFmtId="0" fontId="0" fillId="4" borderId="1" xfId="0" applyFill="1" applyBorder="1"/>
    <xf numFmtId="2" fontId="0" fillId="4" borderId="1" xfId="0" applyNumberFormat="1" applyFill="1" applyBorder="1"/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0" fontId="0" fillId="0" borderId="1" xfId="0" applyNumberFormat="1" applyBorder="1" applyAlignment="1">
      <alignment horizontal="center" vertical="center"/>
    </xf>
    <xf numFmtId="0" fontId="0" fillId="4" borderId="1" xfId="0" applyNumberFormat="1" applyFill="1" applyBorder="1"/>
    <xf numFmtId="0" fontId="2" fillId="0" borderId="0" xfId="0" applyNumberFormat="1" applyFont="1"/>
    <xf numFmtId="0" fontId="1" fillId="0" borderId="1" xfId="0" applyNumberFormat="1" applyFont="1" applyFill="1" applyBorder="1" applyAlignment="1">
      <alignment horizontal="left"/>
    </xf>
    <xf numFmtId="0" fontId="2" fillId="4" borderId="1" xfId="0" applyNumberFormat="1" applyFont="1" applyFill="1" applyBorder="1" applyAlignment="1">
      <alignment horizontal="center"/>
    </xf>
    <xf numFmtId="0" fontId="0" fillId="0" borderId="1" xfId="0" applyNumberFormat="1" applyFill="1" applyBorder="1"/>
    <xf numFmtId="0" fontId="0" fillId="2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NumberFormat="1" applyFill="1" applyBorder="1" applyAlignment="1">
      <alignment horizontal="right"/>
    </xf>
    <xf numFmtId="0" fontId="0" fillId="3" borderId="2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0" fillId="3" borderId="0" xfId="0" applyNumberFormat="1" applyFill="1"/>
    <xf numFmtId="2" fontId="0" fillId="3" borderId="1" xfId="0" applyNumberFormat="1" applyFill="1" applyBorder="1"/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4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2" borderId="8" xfId="0" applyNumberFormat="1" applyFill="1" applyBorder="1" applyAlignment="1">
      <alignment horizontal="center"/>
    </xf>
    <xf numFmtId="0" fontId="0" fillId="2" borderId="9" xfId="0" applyNumberFormat="1" applyFill="1" applyBorder="1" applyAlignment="1">
      <alignment horizontal="center"/>
    </xf>
    <xf numFmtId="0" fontId="0" fillId="2" borderId="10" xfId="0" applyNumberFormat="1" applyFill="1" applyBorder="1" applyAlignment="1">
      <alignment horizontal="center"/>
    </xf>
    <xf numFmtId="0" fontId="0" fillId="2" borderId="11" xfId="0" applyNumberFormat="1" applyFill="1" applyBorder="1" applyAlignment="1">
      <alignment horizontal="center"/>
    </xf>
    <xf numFmtId="0" fontId="0" fillId="2" borderId="12" xfId="0" applyNumberFormat="1" applyFill="1" applyBorder="1" applyAlignment="1">
      <alignment horizontal="center"/>
    </xf>
    <xf numFmtId="0" fontId="0" fillId="2" borderId="1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228600</xdr:colOff>
      <xdr:row>9</xdr:row>
      <xdr:rowOff>123825</xdr:rowOff>
    </xdr:from>
    <xdr:ext cx="65" cy="172227"/>
    <xdr:sp macro="" textlink="">
      <xdr:nvSpPr>
        <xdr:cNvPr id="2" name="TextBox 1"/>
        <xdr:cNvSpPr txBox="1"/>
      </xdr:nvSpPr>
      <xdr:spPr>
        <a:xfrm>
          <a:off x="10525125" y="183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J5" zoomScale="115" zoomScaleNormal="115" workbookViewId="0">
      <selection activeCell="N17" sqref="N17"/>
    </sheetView>
  </sheetViews>
  <sheetFormatPr defaultRowHeight="15" x14ac:dyDescent="0.25"/>
  <cols>
    <col min="1" max="1" width="6.5703125" customWidth="1"/>
    <col min="2" max="2" width="12.7109375" customWidth="1"/>
    <col min="3" max="3" width="9.140625" customWidth="1"/>
    <col min="4" max="4" width="10.28515625" customWidth="1"/>
    <col min="7" max="7" width="12" customWidth="1"/>
    <col min="8" max="8" width="12.5703125" customWidth="1"/>
    <col min="9" max="9" width="15.85546875" customWidth="1"/>
    <col min="11" max="11" width="12.28515625" customWidth="1"/>
    <col min="12" max="13" width="15.140625" customWidth="1"/>
  </cols>
  <sheetData>
    <row r="1" spans="1:17" x14ac:dyDescent="0.25">
      <c r="A1" s="8"/>
      <c r="H1" s="8"/>
      <c r="I1" s="8"/>
      <c r="J1" s="8"/>
      <c r="K1" s="8"/>
      <c r="L1" s="9"/>
      <c r="M1" s="8"/>
      <c r="N1" s="8"/>
      <c r="O1" s="8"/>
      <c r="P1" s="8"/>
      <c r="Q1" s="8"/>
    </row>
    <row r="2" spans="1:17" x14ac:dyDescent="0.25">
      <c r="A2" s="8"/>
      <c r="H2" s="8"/>
      <c r="I2" s="8"/>
      <c r="J2" s="8"/>
      <c r="K2" s="8"/>
      <c r="L2" s="9"/>
      <c r="M2" s="8"/>
      <c r="N2" s="8"/>
      <c r="O2" s="8"/>
      <c r="P2" s="8"/>
      <c r="Q2" s="8"/>
    </row>
    <row r="3" spans="1:17" x14ac:dyDescent="0.25">
      <c r="A3" s="8"/>
      <c r="B3" s="8"/>
      <c r="C3" s="8"/>
      <c r="D3" s="8"/>
      <c r="E3" s="8"/>
      <c r="F3" s="9"/>
      <c r="G3" s="8"/>
      <c r="H3" s="8"/>
      <c r="I3" s="9"/>
      <c r="J3" s="8"/>
      <c r="K3" s="8"/>
      <c r="L3" s="9"/>
      <c r="M3" s="8"/>
      <c r="N3" s="8"/>
      <c r="O3" s="8"/>
      <c r="P3" s="9"/>
      <c r="Q3" s="8"/>
    </row>
    <row r="4" spans="1:17" x14ac:dyDescent="0.25">
      <c r="A4" s="8"/>
      <c r="B4" s="36" t="s">
        <v>0</v>
      </c>
      <c r="C4" s="38" t="s">
        <v>9</v>
      </c>
      <c r="D4" s="39"/>
      <c r="E4" s="40"/>
      <c r="F4" s="36" t="s">
        <v>13</v>
      </c>
      <c r="G4" s="36" t="s">
        <v>1</v>
      </c>
      <c r="H4" s="8"/>
      <c r="I4" s="9"/>
      <c r="J4" s="8"/>
      <c r="K4" s="8"/>
      <c r="L4" s="9"/>
      <c r="M4" s="8"/>
      <c r="N4" s="8"/>
      <c r="O4" s="8"/>
      <c r="P4" s="9"/>
      <c r="Q4" s="8"/>
    </row>
    <row r="5" spans="1:17" x14ac:dyDescent="0.25">
      <c r="A5" s="8"/>
      <c r="B5" s="37"/>
      <c r="C5" s="7" t="s">
        <v>10</v>
      </c>
      <c r="D5" s="7" t="s">
        <v>11</v>
      </c>
      <c r="E5" s="7" t="s">
        <v>12</v>
      </c>
      <c r="F5" s="37"/>
      <c r="G5" s="37"/>
      <c r="H5" s="8"/>
      <c r="I5" s="9"/>
      <c r="J5" s="8"/>
      <c r="K5" s="8"/>
      <c r="L5" s="9"/>
      <c r="M5" s="8"/>
      <c r="N5" s="8"/>
      <c r="O5" s="8"/>
      <c r="P5" s="9"/>
      <c r="Q5" s="8"/>
    </row>
    <row r="6" spans="1:17" x14ac:dyDescent="0.25">
      <c r="A6" s="8"/>
      <c r="B6" s="7" t="s">
        <v>2</v>
      </c>
      <c r="C6" s="17">
        <v>42.5</v>
      </c>
      <c r="D6" s="17">
        <v>18.899999999999999</v>
      </c>
      <c r="E6" s="17">
        <v>35.5</v>
      </c>
      <c r="F6" s="4">
        <f t="shared" ref="F6:F13" si="0">SUM(C6:E6)</f>
        <v>96.9</v>
      </c>
      <c r="G6" s="3">
        <f t="shared" ref="G6:G12" si="1">AVERAGE(C6:E6)</f>
        <v>32.300000000000004</v>
      </c>
      <c r="H6" s="8"/>
      <c r="I6" s="9"/>
      <c r="J6" s="8"/>
      <c r="K6" s="8"/>
      <c r="L6" s="9"/>
      <c r="M6" s="8"/>
      <c r="N6" s="8"/>
      <c r="O6" s="8"/>
      <c r="P6" s="9"/>
      <c r="Q6" s="8"/>
    </row>
    <row r="7" spans="1:17" x14ac:dyDescent="0.25">
      <c r="A7" s="8"/>
      <c r="B7" s="30" t="s">
        <v>3</v>
      </c>
      <c r="C7" s="31">
        <v>29.5</v>
      </c>
      <c r="D7" s="31">
        <v>32.5</v>
      </c>
      <c r="E7" s="31">
        <v>12.6</v>
      </c>
      <c r="F7" s="13">
        <f t="shared" si="0"/>
        <v>74.599999999999994</v>
      </c>
      <c r="G7" s="35">
        <f t="shared" si="1"/>
        <v>24.866666666666664</v>
      </c>
      <c r="H7" s="8"/>
      <c r="I7" s="9"/>
      <c r="J7" s="8"/>
      <c r="K7" s="8"/>
      <c r="L7" s="9"/>
      <c r="M7" s="8"/>
      <c r="N7" s="8"/>
      <c r="O7" s="10"/>
      <c r="P7" s="9"/>
      <c r="Q7" s="8"/>
    </row>
    <row r="8" spans="1:17" x14ac:dyDescent="0.25">
      <c r="A8" s="8"/>
      <c r="B8" s="30" t="s">
        <v>4</v>
      </c>
      <c r="C8" s="31">
        <v>25.5</v>
      </c>
      <c r="D8" s="31">
        <v>29</v>
      </c>
      <c r="E8" s="31">
        <v>22.5</v>
      </c>
      <c r="F8" s="13">
        <f t="shared" si="0"/>
        <v>77</v>
      </c>
      <c r="G8" s="35">
        <f t="shared" si="1"/>
        <v>25.666666666666668</v>
      </c>
      <c r="H8" s="8"/>
      <c r="I8" s="9"/>
      <c r="J8" s="8"/>
      <c r="K8" s="8"/>
      <c r="L8" s="9"/>
      <c r="M8" s="8"/>
      <c r="N8" s="8"/>
      <c r="O8" s="8"/>
      <c r="P8" s="9"/>
      <c r="Q8" s="8"/>
    </row>
    <row r="9" spans="1:17" x14ac:dyDescent="0.25">
      <c r="A9" s="8"/>
      <c r="B9" s="30" t="s">
        <v>5</v>
      </c>
      <c r="C9" s="31">
        <v>49.5</v>
      </c>
      <c r="D9" s="31">
        <v>39</v>
      </c>
      <c r="E9" s="31">
        <v>39.700000000000003</v>
      </c>
      <c r="F9" s="13">
        <f t="shared" si="0"/>
        <v>128.19999999999999</v>
      </c>
      <c r="G9" s="35">
        <f t="shared" si="1"/>
        <v>42.733333333333327</v>
      </c>
      <c r="H9" s="8"/>
      <c r="I9" s="9"/>
      <c r="J9" s="8"/>
      <c r="K9" s="8"/>
      <c r="L9" s="9"/>
      <c r="M9" s="8"/>
      <c r="N9" s="8"/>
      <c r="O9" s="8"/>
      <c r="P9" s="9"/>
      <c r="Q9" s="8"/>
    </row>
    <row r="10" spans="1:17" x14ac:dyDescent="0.25">
      <c r="B10" s="30" t="s">
        <v>6</v>
      </c>
      <c r="C10" s="31">
        <v>4</v>
      </c>
      <c r="D10" s="32">
        <v>12</v>
      </c>
      <c r="E10" s="31">
        <v>20</v>
      </c>
      <c r="F10" s="13">
        <f t="shared" si="0"/>
        <v>36</v>
      </c>
      <c r="G10" s="35">
        <f t="shared" si="1"/>
        <v>12</v>
      </c>
      <c r="P10" s="9"/>
      <c r="Q10" s="9"/>
    </row>
    <row r="11" spans="1:17" x14ac:dyDescent="0.25">
      <c r="B11" s="30" t="s">
        <v>7</v>
      </c>
      <c r="C11" s="31">
        <v>16.899999999999999</v>
      </c>
      <c r="D11" s="31">
        <v>25.6</v>
      </c>
      <c r="E11" s="31">
        <v>25.7</v>
      </c>
      <c r="F11" s="13">
        <f t="shared" si="0"/>
        <v>68.2</v>
      </c>
      <c r="G11" s="35">
        <f t="shared" si="1"/>
        <v>22.733333333333334</v>
      </c>
    </row>
    <row r="12" spans="1:17" x14ac:dyDescent="0.25">
      <c r="B12" s="30" t="s">
        <v>8</v>
      </c>
      <c r="C12" s="31">
        <v>25.5</v>
      </c>
      <c r="D12" s="31">
        <v>30</v>
      </c>
      <c r="E12" s="31">
        <v>4.5</v>
      </c>
      <c r="F12" s="13">
        <f t="shared" si="0"/>
        <v>60</v>
      </c>
      <c r="G12" s="35">
        <f t="shared" si="1"/>
        <v>20</v>
      </c>
    </row>
    <row r="13" spans="1:17" x14ac:dyDescent="0.25">
      <c r="B13" s="33" t="s">
        <v>13</v>
      </c>
      <c r="C13" s="13">
        <f>SUM(C6:C12)</f>
        <v>193.4</v>
      </c>
      <c r="D13" s="13">
        <f>SUM(D6:D12)</f>
        <v>187</v>
      </c>
      <c r="E13" s="13">
        <f>SUM(E6:E12)</f>
        <v>160.5</v>
      </c>
      <c r="F13" s="13">
        <f t="shared" si="0"/>
        <v>540.9</v>
      </c>
      <c r="G13" s="34"/>
      <c r="K13" s="2" t="s">
        <v>37</v>
      </c>
      <c r="L13" s="2">
        <v>4.95</v>
      </c>
    </row>
    <row r="14" spans="1:17" x14ac:dyDescent="0.25">
      <c r="B14" s="9"/>
      <c r="C14" s="9"/>
      <c r="D14" s="9"/>
      <c r="E14" s="9"/>
      <c r="F14" s="9"/>
      <c r="G14" s="9"/>
      <c r="H14" s="9"/>
      <c r="I14" s="9"/>
      <c r="K14" s="18" t="s">
        <v>32</v>
      </c>
      <c r="L14" s="19">
        <f>L13*((E22/7)^0.5)</f>
        <v>17.722438432100532</v>
      </c>
    </row>
    <row r="15" spans="1:17" x14ac:dyDescent="0.25">
      <c r="B15" s="2" t="s">
        <v>14</v>
      </c>
      <c r="C15" s="2">
        <v>7</v>
      </c>
      <c r="F15" s="6"/>
    </row>
    <row r="16" spans="1:17" ht="15.75" x14ac:dyDescent="0.25">
      <c r="B16" s="12" t="s">
        <v>15</v>
      </c>
      <c r="C16" s="2">
        <v>3</v>
      </c>
      <c r="K16" s="7" t="s">
        <v>28</v>
      </c>
      <c r="L16" s="7" t="s">
        <v>29</v>
      </c>
      <c r="M16" s="7" t="s">
        <v>30</v>
      </c>
      <c r="N16" s="7" t="s">
        <v>31</v>
      </c>
    </row>
    <row r="17" spans="2:14" x14ac:dyDescent="0.25">
      <c r="B17" s="2" t="s">
        <v>16</v>
      </c>
      <c r="C17" s="2">
        <f>F13^2/(C15*C16)</f>
        <v>13932.038571428571</v>
      </c>
      <c r="K17" s="15" t="s">
        <v>6</v>
      </c>
      <c r="L17" s="15">
        <v>12</v>
      </c>
      <c r="M17" s="15">
        <f>L17+L14</f>
        <v>29.722438432100532</v>
      </c>
      <c r="N17" s="7" t="s">
        <v>33</v>
      </c>
    </row>
    <row r="18" spans="2:14" x14ac:dyDescent="0.25">
      <c r="K18" s="15" t="s">
        <v>8</v>
      </c>
      <c r="L18" s="15">
        <v>20</v>
      </c>
      <c r="M18" s="15">
        <f>L18+L14</f>
        <v>37.722438432100532</v>
      </c>
      <c r="N18" s="7" t="s">
        <v>33</v>
      </c>
    </row>
    <row r="19" spans="2:14" x14ac:dyDescent="0.25">
      <c r="B19" s="1" t="s">
        <v>17</v>
      </c>
      <c r="C19" s="1" t="s">
        <v>18</v>
      </c>
      <c r="D19" s="1" t="s">
        <v>19</v>
      </c>
      <c r="E19" s="1" t="s">
        <v>20</v>
      </c>
      <c r="F19" s="1" t="s">
        <v>21</v>
      </c>
      <c r="G19" s="1" t="s">
        <v>22</v>
      </c>
      <c r="H19" s="1" t="s">
        <v>23</v>
      </c>
      <c r="I19" s="1" t="s">
        <v>24</v>
      </c>
      <c r="K19" s="15" t="s">
        <v>7</v>
      </c>
      <c r="L19" s="20">
        <v>22.73</v>
      </c>
      <c r="M19" s="15">
        <f>L19+L14</f>
        <v>40.452438432100536</v>
      </c>
      <c r="N19" s="7" t="s">
        <v>33</v>
      </c>
    </row>
    <row r="20" spans="2:14" x14ac:dyDescent="0.25">
      <c r="B20" s="2" t="s">
        <v>27</v>
      </c>
      <c r="C20" s="2">
        <f>C16-1</f>
        <v>2</v>
      </c>
      <c r="D20" s="2">
        <f>SUMSQ(C13:E13)/C15-C17</f>
        <v>86.934285714285579</v>
      </c>
      <c r="E20" s="2">
        <f>D20/C20</f>
        <v>43.46714285714279</v>
      </c>
      <c r="F20" s="2">
        <f>E20/E22</f>
        <v>0.48442494626698934</v>
      </c>
      <c r="G20" s="7" t="str">
        <f>IF(F20&lt;H20,"tn",IF(F20&lt;I20,"*","**"))</f>
        <v>tn</v>
      </c>
      <c r="H20" s="2">
        <f>FINV(0.05,C20,C22)</f>
        <v>3.8852938346523942</v>
      </c>
      <c r="I20" s="2">
        <f>FINV(0.01,C20,C22)</f>
        <v>6.9266081401913002</v>
      </c>
      <c r="K20" s="15" t="s">
        <v>3</v>
      </c>
      <c r="L20" s="20">
        <v>24.87</v>
      </c>
      <c r="M20" s="15">
        <f>L20+L14</f>
        <v>42.592438432100536</v>
      </c>
      <c r="N20" s="7" t="s">
        <v>33</v>
      </c>
    </row>
    <row r="21" spans="2:14" x14ac:dyDescent="0.25">
      <c r="B21" s="2" t="s">
        <v>0</v>
      </c>
      <c r="C21" s="2">
        <f>C15-1</f>
        <v>6</v>
      </c>
      <c r="D21" s="3">
        <f>SUMSQ(F6:F12)/C16-C17</f>
        <v>1690.0447619047591</v>
      </c>
      <c r="E21" s="2">
        <f>D21/C21</f>
        <v>281.67412698412653</v>
      </c>
      <c r="F21" s="2">
        <f>E21/E22</f>
        <v>3.1391521241121634</v>
      </c>
      <c r="G21" s="14" t="str">
        <f>IF(F21&lt;H21,"tn",IF(F21&lt;I21,"*","**"))</f>
        <v>*</v>
      </c>
      <c r="H21" s="2">
        <f>FINV(0.05,C21,C23)</f>
        <v>2.5989777115642028</v>
      </c>
      <c r="I21" s="2">
        <f>FINV(0.01,C21,C23)</f>
        <v>3.8714268151294093</v>
      </c>
      <c r="K21" s="15" t="s">
        <v>4</v>
      </c>
      <c r="L21" s="20">
        <v>25.67</v>
      </c>
      <c r="M21" s="15">
        <f>L21+L14</f>
        <v>43.392438432100533</v>
      </c>
      <c r="N21" s="7" t="s">
        <v>33</v>
      </c>
    </row>
    <row r="22" spans="2:14" x14ac:dyDescent="0.25">
      <c r="B22" s="2" t="s">
        <v>25</v>
      </c>
      <c r="C22" s="2">
        <f>(C15-1)*(C16-1)</f>
        <v>12</v>
      </c>
      <c r="D22" s="3">
        <f>D23-D20-D21</f>
        <v>1076.7523809523882</v>
      </c>
      <c r="E22" s="2">
        <f>D22/C22</f>
        <v>89.729365079365678</v>
      </c>
      <c r="F22" s="41"/>
      <c r="G22" s="42"/>
      <c r="H22" s="42"/>
      <c r="I22" s="43"/>
      <c r="K22" s="15" t="s">
        <v>2</v>
      </c>
      <c r="L22" s="15">
        <v>32.299999999999997</v>
      </c>
      <c r="M22" s="15"/>
      <c r="N22" s="7" t="s">
        <v>34</v>
      </c>
    </row>
    <row r="23" spans="2:14" x14ac:dyDescent="0.25">
      <c r="B23" s="5" t="s">
        <v>26</v>
      </c>
      <c r="C23" s="2">
        <f>((C15*C16)-1)</f>
        <v>20</v>
      </c>
      <c r="D23" s="2">
        <f>SUMSQ(C6:E12)-C17</f>
        <v>2853.7314285714328</v>
      </c>
      <c r="E23" s="11"/>
      <c r="F23" s="44"/>
      <c r="G23" s="45"/>
      <c r="H23" s="45"/>
      <c r="I23" s="46"/>
      <c r="K23" s="15" t="s">
        <v>5</v>
      </c>
      <c r="L23" s="20">
        <v>42.73</v>
      </c>
      <c r="M23" s="15"/>
      <c r="N23" s="7" t="s">
        <v>34</v>
      </c>
    </row>
  </sheetData>
  <mergeCells count="5">
    <mergeCell ref="B4:B5"/>
    <mergeCell ref="C4:E4"/>
    <mergeCell ref="F4:F5"/>
    <mergeCell ref="G4:G5"/>
    <mergeCell ref="F22:I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23"/>
  <sheetViews>
    <sheetView topLeftCell="G8" zoomScaleNormal="100" workbookViewId="0">
      <selection activeCell="N23" sqref="N23"/>
    </sheetView>
  </sheetViews>
  <sheetFormatPr defaultRowHeight="15" x14ac:dyDescent="0.25"/>
  <cols>
    <col min="1" max="1" width="9.140625" style="16"/>
    <col min="2" max="2" width="12.85546875" style="16" customWidth="1"/>
    <col min="3" max="10" width="9.140625" style="16"/>
    <col min="11" max="11" width="12.28515625" style="16" customWidth="1"/>
    <col min="12" max="12" width="12.42578125" style="16" customWidth="1"/>
    <col min="13" max="13" width="16" style="16" customWidth="1"/>
    <col min="14" max="16384" width="9.140625" style="16"/>
  </cols>
  <sheetData>
    <row r="4" spans="2:14" x14ac:dyDescent="0.25">
      <c r="B4" s="47" t="s">
        <v>0</v>
      </c>
      <c r="C4" s="49" t="s">
        <v>9</v>
      </c>
      <c r="D4" s="50"/>
      <c r="E4" s="51"/>
      <c r="F4" s="47" t="s">
        <v>13</v>
      </c>
      <c r="G4" s="47" t="s">
        <v>1</v>
      </c>
      <c r="H4" s="21"/>
      <c r="I4" s="22"/>
    </row>
    <row r="5" spans="2:14" x14ac:dyDescent="0.25">
      <c r="B5" s="48"/>
      <c r="C5" s="20" t="s">
        <v>10</v>
      </c>
      <c r="D5" s="20" t="s">
        <v>11</v>
      </c>
      <c r="E5" s="20" t="s">
        <v>12</v>
      </c>
      <c r="F5" s="48"/>
      <c r="G5" s="48"/>
      <c r="H5" s="21"/>
      <c r="I5" s="22"/>
    </row>
    <row r="6" spans="2:14" x14ac:dyDescent="0.25">
      <c r="B6" s="20" t="s">
        <v>2</v>
      </c>
      <c r="C6" s="13">
        <v>2.7</v>
      </c>
      <c r="D6" s="13">
        <v>1.1000000000000001</v>
      </c>
      <c r="E6" s="13">
        <v>1.9</v>
      </c>
      <c r="F6" s="4">
        <f t="shared" ref="F6:F13" si="0">SUM(C6:E6)</f>
        <v>5.7</v>
      </c>
      <c r="G6" s="3">
        <f t="shared" ref="G6:G12" si="1">AVERAGE(C6:E6)</f>
        <v>1.9000000000000001</v>
      </c>
      <c r="H6" s="21"/>
      <c r="I6" s="22"/>
    </row>
    <row r="7" spans="2:14" x14ac:dyDescent="0.25">
      <c r="B7" s="20" t="s">
        <v>3</v>
      </c>
      <c r="C7" s="13">
        <v>2</v>
      </c>
      <c r="D7" s="13">
        <v>1.5</v>
      </c>
      <c r="E7" s="13">
        <v>0.4</v>
      </c>
      <c r="F7" s="4">
        <f t="shared" si="0"/>
        <v>3.9</v>
      </c>
      <c r="G7" s="3">
        <f t="shared" si="1"/>
        <v>1.3</v>
      </c>
      <c r="H7" s="21"/>
      <c r="I7" s="22"/>
    </row>
    <row r="8" spans="2:14" x14ac:dyDescent="0.25">
      <c r="B8" s="20" t="s">
        <v>4</v>
      </c>
      <c r="C8" s="13">
        <v>1.2</v>
      </c>
      <c r="D8" s="13">
        <v>1.5</v>
      </c>
      <c r="E8" s="13">
        <v>1.3</v>
      </c>
      <c r="F8" s="4">
        <f t="shared" si="0"/>
        <v>4</v>
      </c>
      <c r="G8" s="3">
        <f t="shared" si="1"/>
        <v>1.3333333333333333</v>
      </c>
      <c r="H8" s="21"/>
      <c r="I8" s="22"/>
    </row>
    <row r="9" spans="2:14" x14ac:dyDescent="0.25">
      <c r="B9" s="20" t="s">
        <v>5</v>
      </c>
      <c r="C9" s="13">
        <v>2.6</v>
      </c>
      <c r="D9" s="13">
        <v>2</v>
      </c>
      <c r="E9" s="13">
        <v>1.9</v>
      </c>
      <c r="F9" s="4">
        <f t="shared" si="0"/>
        <v>6.5</v>
      </c>
      <c r="G9" s="3">
        <f t="shared" si="1"/>
        <v>2.1666666666666665</v>
      </c>
      <c r="H9" s="21"/>
      <c r="I9" s="22"/>
    </row>
    <row r="10" spans="2:14" x14ac:dyDescent="0.25">
      <c r="B10" s="20" t="s">
        <v>6</v>
      </c>
      <c r="C10" s="13">
        <v>0.2</v>
      </c>
      <c r="D10" s="13">
        <v>0.3</v>
      </c>
      <c r="E10" s="13">
        <v>1</v>
      </c>
      <c r="F10" s="4">
        <f t="shared" si="0"/>
        <v>1.5</v>
      </c>
      <c r="G10" s="3">
        <f t="shared" si="1"/>
        <v>0.5</v>
      </c>
    </row>
    <row r="11" spans="2:14" x14ac:dyDescent="0.25">
      <c r="B11" s="20" t="s">
        <v>7</v>
      </c>
      <c r="C11" s="13">
        <v>0.8</v>
      </c>
      <c r="D11" s="13">
        <v>1.5</v>
      </c>
      <c r="E11" s="13">
        <v>1.6</v>
      </c>
      <c r="F11" s="4">
        <f t="shared" si="0"/>
        <v>3.9</v>
      </c>
      <c r="G11" s="3">
        <f t="shared" si="1"/>
        <v>1.3</v>
      </c>
    </row>
    <row r="12" spans="2:14" x14ac:dyDescent="0.25">
      <c r="B12" s="20" t="s">
        <v>8</v>
      </c>
      <c r="C12" s="13">
        <v>1.2</v>
      </c>
      <c r="D12" s="13">
        <v>1.5</v>
      </c>
      <c r="E12" s="13">
        <v>0.3</v>
      </c>
      <c r="F12" s="4">
        <f t="shared" si="0"/>
        <v>3</v>
      </c>
      <c r="G12" s="3">
        <f t="shared" si="1"/>
        <v>1</v>
      </c>
    </row>
    <row r="13" spans="2:14" x14ac:dyDescent="0.25">
      <c r="B13" s="23" t="s">
        <v>13</v>
      </c>
      <c r="C13" s="4">
        <f>SUM(C6:C12)</f>
        <v>10.7</v>
      </c>
      <c r="D13" s="4">
        <f>SUM(D6:D12)</f>
        <v>9.3999999999999986</v>
      </c>
      <c r="E13" s="4">
        <f>SUM(E6:E12)</f>
        <v>8.4</v>
      </c>
      <c r="F13" s="4">
        <f t="shared" si="0"/>
        <v>28.5</v>
      </c>
      <c r="K13" s="3" t="s">
        <v>37</v>
      </c>
      <c r="L13" s="3">
        <v>4.95</v>
      </c>
    </row>
    <row r="14" spans="2:14" x14ac:dyDescent="0.25">
      <c r="B14" s="22"/>
      <c r="C14" s="22"/>
      <c r="D14" s="22"/>
      <c r="E14" s="22"/>
      <c r="F14" s="22"/>
      <c r="G14" s="22"/>
      <c r="H14" s="22"/>
      <c r="I14" s="22"/>
      <c r="K14" s="24" t="s">
        <v>32</v>
      </c>
      <c r="L14" s="19">
        <f>L13*((E22/7)^0.5)</f>
        <v>1.0953742022054143</v>
      </c>
    </row>
    <row r="15" spans="2:14" x14ac:dyDescent="0.25">
      <c r="B15" s="4" t="s">
        <v>14</v>
      </c>
      <c r="C15" s="4">
        <v>7</v>
      </c>
      <c r="F15" s="25"/>
    </row>
    <row r="16" spans="2:14" ht="15.75" x14ac:dyDescent="0.25">
      <c r="B16" s="26" t="s">
        <v>15</v>
      </c>
      <c r="C16" s="4">
        <v>3</v>
      </c>
      <c r="K16" s="20" t="s">
        <v>28</v>
      </c>
      <c r="L16" s="20" t="s">
        <v>29</v>
      </c>
      <c r="M16" s="20" t="s">
        <v>30</v>
      </c>
      <c r="N16" s="20" t="s">
        <v>31</v>
      </c>
    </row>
    <row r="17" spans="2:14" x14ac:dyDescent="0.25">
      <c r="B17" s="4" t="s">
        <v>16</v>
      </c>
      <c r="C17" s="4">
        <f>F13^2/(C15*C16)</f>
        <v>38.678571428571431</v>
      </c>
      <c r="K17" s="20" t="s">
        <v>6</v>
      </c>
      <c r="L17" s="15">
        <v>0.5</v>
      </c>
      <c r="M17" s="15">
        <f>L17+L14</f>
        <v>1.5953742022054143</v>
      </c>
      <c r="N17" s="20" t="s">
        <v>33</v>
      </c>
    </row>
    <row r="18" spans="2:14" x14ac:dyDescent="0.25">
      <c r="K18" s="20" t="s">
        <v>8</v>
      </c>
      <c r="L18" s="15">
        <v>1</v>
      </c>
      <c r="M18" s="15">
        <f>L18+L14</f>
        <v>2.0953742022054143</v>
      </c>
      <c r="N18" s="20" t="s">
        <v>33</v>
      </c>
    </row>
    <row r="19" spans="2:14" x14ac:dyDescent="0.25">
      <c r="B19" s="20" t="s">
        <v>17</v>
      </c>
      <c r="C19" s="20" t="s">
        <v>18</v>
      </c>
      <c r="D19" s="20" t="s">
        <v>19</v>
      </c>
      <c r="E19" s="20" t="s">
        <v>20</v>
      </c>
      <c r="F19" s="20" t="s">
        <v>21</v>
      </c>
      <c r="G19" s="20" t="s">
        <v>22</v>
      </c>
      <c r="H19" s="20" t="s">
        <v>23</v>
      </c>
      <c r="I19" s="20" t="s">
        <v>24</v>
      </c>
      <c r="K19" s="20" t="s">
        <v>7</v>
      </c>
      <c r="L19" s="15">
        <v>1.3</v>
      </c>
      <c r="M19" s="15">
        <f>L19+L14</f>
        <v>2.3953742022054145</v>
      </c>
      <c r="N19" s="20" t="s">
        <v>33</v>
      </c>
    </row>
    <row r="20" spans="2:14" x14ac:dyDescent="0.25">
      <c r="B20" s="4" t="s">
        <v>27</v>
      </c>
      <c r="C20" s="4">
        <f>C16-1</f>
        <v>2</v>
      </c>
      <c r="D20" s="4">
        <f>SUMSQ(C13:E13)/C15-C17</f>
        <v>0.37999999999999545</v>
      </c>
      <c r="E20" s="4">
        <f>D20/C20</f>
        <v>0.18999999999999773</v>
      </c>
      <c r="F20" s="4">
        <f>E20/E22</f>
        <v>0.55429497568880781</v>
      </c>
      <c r="G20" s="20" t="str">
        <f>IF(F20&lt;H20,"tn",IF(F20&lt;I20,"*","**"))</f>
        <v>tn</v>
      </c>
      <c r="H20" s="4">
        <f>FINV(0.05,C20,C22)</f>
        <v>3.8852938346523942</v>
      </c>
      <c r="I20" s="4">
        <f>FINV(0.01,C20,C22)</f>
        <v>6.9266081401913002</v>
      </c>
      <c r="K20" s="20" t="s">
        <v>3</v>
      </c>
      <c r="L20" s="15">
        <v>1.3</v>
      </c>
      <c r="M20" s="15"/>
      <c r="N20" s="20" t="s">
        <v>33</v>
      </c>
    </row>
    <row r="21" spans="2:14" x14ac:dyDescent="0.25">
      <c r="B21" s="4" t="s">
        <v>0</v>
      </c>
      <c r="C21" s="4">
        <f>C15-1</f>
        <v>6</v>
      </c>
      <c r="D21" s="4">
        <f>SUMSQ(F6:F12)/C16-C17</f>
        <v>5.4580952380952326</v>
      </c>
      <c r="E21" s="4">
        <f>D21/C21</f>
        <v>0.90968253968253876</v>
      </c>
      <c r="F21" s="4">
        <f>E21/E22</f>
        <v>2.6538550590414309</v>
      </c>
      <c r="G21" s="27" t="str">
        <f>IF(F21&lt;H21,"tn",IF(F21&lt;I21,"*","**"))</f>
        <v>*</v>
      </c>
      <c r="H21" s="4">
        <f>FINV(0.05,C21,C23)</f>
        <v>2.5989777115642028</v>
      </c>
      <c r="I21" s="4">
        <f>FINV(0.01,C21,C23)</f>
        <v>3.8714268151294093</v>
      </c>
      <c r="K21" s="20" t="s">
        <v>4</v>
      </c>
      <c r="L21" s="15">
        <v>1.33</v>
      </c>
      <c r="M21" s="15"/>
      <c r="N21" s="20" t="s">
        <v>33</v>
      </c>
    </row>
    <row r="22" spans="2:14" x14ac:dyDescent="0.25">
      <c r="B22" s="4" t="s">
        <v>25</v>
      </c>
      <c r="C22" s="4">
        <f>(C15-1)*(C16-1)</f>
        <v>12</v>
      </c>
      <c r="D22" s="4">
        <f>D23-D20-D21</f>
        <v>4.113333333333351</v>
      </c>
      <c r="E22" s="4">
        <f>D22/C22</f>
        <v>0.34277777777777924</v>
      </c>
      <c r="F22" s="52"/>
      <c r="G22" s="53"/>
      <c r="H22" s="53"/>
      <c r="I22" s="54"/>
      <c r="K22" s="20" t="s">
        <v>2</v>
      </c>
      <c r="L22" s="15">
        <v>1.9</v>
      </c>
      <c r="M22" s="15"/>
      <c r="N22" s="20" t="s">
        <v>35</v>
      </c>
    </row>
    <row r="23" spans="2:14" x14ac:dyDescent="0.25">
      <c r="B23" s="28" t="s">
        <v>26</v>
      </c>
      <c r="C23" s="4">
        <f>((C15*C16)-1)</f>
        <v>20</v>
      </c>
      <c r="D23" s="4">
        <f>SUMSQ(C6:E12)-C17</f>
        <v>9.9514285714285791</v>
      </c>
      <c r="E23" s="29"/>
      <c r="F23" s="55"/>
      <c r="G23" s="56"/>
      <c r="H23" s="56"/>
      <c r="I23" s="57"/>
      <c r="K23" s="20" t="s">
        <v>5</v>
      </c>
      <c r="L23" s="15">
        <v>2.17</v>
      </c>
      <c r="M23" s="15"/>
      <c r="N23" s="20" t="s">
        <v>36</v>
      </c>
    </row>
  </sheetData>
  <mergeCells count="5">
    <mergeCell ref="B4:B5"/>
    <mergeCell ref="C4:E4"/>
    <mergeCell ref="F4:F5"/>
    <mergeCell ref="G4:G5"/>
    <mergeCell ref="F22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BERAT BASAH</vt:lpstr>
      <vt:lpstr>BERAT KERING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2023-01-31T05:15:17Z</dcterms:created>
  <dcterms:modified xsi:type="dcterms:W3CDTF">2023-03-26T16:40:54Z</dcterms:modified>
</cp:coreProperties>
</file>